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259f7fba89803832/Documents/"/>
    </mc:Choice>
  </mc:AlternateContent>
  <bookViews>
    <workbookView xWindow="0" yWindow="0" windowWidth="18300" windowHeight="69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3" i="1"/>
  <c r="D18" i="1"/>
  <c r="D20" i="1"/>
  <c r="D22" i="1"/>
  <c r="D24" i="1"/>
  <c r="D26" i="1"/>
  <c r="D28" i="1"/>
  <c r="D3" i="1"/>
  <c r="D5" i="1"/>
  <c r="D7" i="1"/>
  <c r="D9" i="1"/>
  <c r="D11" i="1"/>
  <c r="D13" i="1"/>
</calcChain>
</file>

<file path=xl/sharedStrings.xml><?xml version="1.0" encoding="utf-8"?>
<sst xmlns="http://schemas.openxmlformats.org/spreadsheetml/2006/main" count="13" uniqueCount="12">
  <si>
    <t>Advertised Numbers</t>
  </si>
  <si>
    <t>Intake w/1.94" Valve</t>
  </si>
  <si>
    <t>Exhaust w/1.5" Valve</t>
  </si>
  <si>
    <t>Ported</t>
  </si>
  <si>
    <t>Intake w/2.02" Valve</t>
  </si>
  <si>
    <t>Lift</t>
  </si>
  <si>
    <t>Exhaust w/1.6" Valve</t>
  </si>
  <si>
    <t>Exhaust to Intake Ratio</t>
  </si>
  <si>
    <t>Intake</t>
  </si>
  <si>
    <t>Exhaust</t>
  </si>
  <si>
    <t>Percentage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</si>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</sst>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10" fontId="1" fillId="0" borderId="1" xfId="0" applyNumberFormat="1" applyFont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0" fontId="0" fillId="0" borderId="1" xfId="0" applyNumberFormat="1" applyBorder="1" applyAlignment="1">
      <alignment horizontal="center"/>
    </xf>
    <xf numFmtId="10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H18" sqref="H18"/>
    </sheetView>
  </sheetViews>
  <sheetFormatPr defaultRowHeight="15" x14ac:dyDescent="0.25"/>
  <cols>
    <col min="1" max="1" width="5" bestFit="1" customWidth="1"/>
    <col min="2" max="3" width="19.85546875" style="1" bestFit="1" customWidth="1"/>
    <col min="4" max="4" width="10.42578125" style="1" bestFit="1" customWidth="1"/>
    <col min="6" max="6" width="6.5703125" bestFit="1" customWidth="1"/>
    <col min="7" max="7" width="7.85546875" bestFit="1" customWidth="1"/>
    <col min="8" max="8" width="11" bestFit="1" customWidth="1"/>
  </cols>
  <sheetData>
    <row r="1" spans="1:8" x14ac:dyDescent="0.25">
      <c r="A1" s="5" t="s">
        <v>5</v>
      </c>
      <c r="B1" s="6" t="s">
        <v>0</v>
      </c>
      <c r="C1" s="6" t="s">
        <v>3</v>
      </c>
      <c r="D1" s="2"/>
      <c r="E1" s="2"/>
      <c r="F1" s="7" t="s">
        <v>7</v>
      </c>
      <c r="G1" s="7"/>
      <c r="H1" s="7"/>
    </row>
    <row r="2" spans="1:8" x14ac:dyDescent="0.25">
      <c r="A2" s="4"/>
      <c r="B2" s="8" t="s">
        <v>1</v>
      </c>
      <c r="C2" s="8" t="s">
        <v>4</v>
      </c>
      <c r="D2" s="6" t="s">
        <v>11</v>
      </c>
      <c r="E2" s="2"/>
      <c r="F2" s="8" t="s">
        <v>8</v>
      </c>
      <c r="G2" s="8" t="s">
        <v>9</v>
      </c>
      <c r="H2" s="8" t="s">
        <v>10</v>
      </c>
    </row>
    <row r="3" spans="1:8" x14ac:dyDescent="0.25">
      <c r="A3" s="9">
        <v>0.1</v>
      </c>
      <c r="B3" s="10">
        <v>54</v>
      </c>
      <c r="C3" s="10">
        <v>72.5</v>
      </c>
      <c r="D3" s="18">
        <f>(C3-B3)/ABS(B3)</f>
        <v>0.34259259259259262</v>
      </c>
      <c r="E3" s="11"/>
      <c r="F3" s="10">
        <v>72.5</v>
      </c>
      <c r="G3" s="10">
        <v>45.3</v>
      </c>
      <c r="H3" s="22">
        <f>G3/F3</f>
        <v>0.62482758620689649</v>
      </c>
    </row>
    <row r="4" spans="1:8" x14ac:dyDescent="0.25">
      <c r="A4" s="12">
        <v>0.15</v>
      </c>
      <c r="B4" s="13"/>
      <c r="C4" s="13">
        <v>104.7</v>
      </c>
      <c r="D4" s="19"/>
      <c r="E4" s="14"/>
      <c r="F4" s="13">
        <v>104.7</v>
      </c>
      <c r="G4" s="13">
        <v>82.7</v>
      </c>
      <c r="H4" s="23">
        <f t="shared" ref="H4:H13" si="0">G4/F4</f>
        <v>0.78987583572110798</v>
      </c>
    </row>
    <row r="5" spans="1:8" x14ac:dyDescent="0.25">
      <c r="A5" s="9">
        <v>0.2</v>
      </c>
      <c r="B5" s="10">
        <v>103.9</v>
      </c>
      <c r="C5" s="10">
        <v>136.9</v>
      </c>
      <c r="D5" s="18">
        <f t="shared" ref="D5:D13" si="1">(C5-B5)/ABS(B5)</f>
        <v>0.31761308950914341</v>
      </c>
      <c r="E5" s="11"/>
      <c r="F5" s="10">
        <v>136.9</v>
      </c>
      <c r="G5" s="10">
        <v>108</v>
      </c>
      <c r="H5" s="22">
        <f t="shared" si="0"/>
        <v>0.78889700511322125</v>
      </c>
    </row>
    <row r="6" spans="1:8" x14ac:dyDescent="0.25">
      <c r="A6" s="12">
        <v>0.25</v>
      </c>
      <c r="B6" s="13"/>
      <c r="C6" s="13">
        <v>167.2</v>
      </c>
      <c r="D6" s="19"/>
      <c r="E6" s="14"/>
      <c r="F6" s="13">
        <v>167.2</v>
      </c>
      <c r="G6" s="13">
        <v>128</v>
      </c>
      <c r="H6" s="23">
        <f t="shared" si="0"/>
        <v>0.76555023923444976</v>
      </c>
    </row>
    <row r="7" spans="1:8" x14ac:dyDescent="0.25">
      <c r="A7" s="9">
        <v>0.3</v>
      </c>
      <c r="B7" s="10">
        <v>146.6</v>
      </c>
      <c r="C7" s="10">
        <v>192.3</v>
      </c>
      <c r="D7" s="18">
        <f t="shared" si="1"/>
        <v>0.31173260572987732</v>
      </c>
      <c r="E7" s="11"/>
      <c r="F7" s="10">
        <v>192.3</v>
      </c>
      <c r="G7" s="10">
        <v>148</v>
      </c>
      <c r="H7" s="22">
        <f t="shared" si="0"/>
        <v>0.76963078523140926</v>
      </c>
    </row>
    <row r="8" spans="1:8" x14ac:dyDescent="0.25">
      <c r="A8" s="12">
        <v>0.35</v>
      </c>
      <c r="B8" s="13"/>
      <c r="C8" s="13">
        <v>215.5</v>
      </c>
      <c r="D8" s="19"/>
      <c r="E8" s="14"/>
      <c r="F8" s="13">
        <v>215.5</v>
      </c>
      <c r="G8" s="13">
        <v>170.7</v>
      </c>
      <c r="H8" s="23">
        <f t="shared" si="0"/>
        <v>0.79211136890951273</v>
      </c>
    </row>
    <row r="9" spans="1:8" x14ac:dyDescent="0.25">
      <c r="A9" s="9">
        <v>0.4</v>
      </c>
      <c r="B9" s="10">
        <v>194.4</v>
      </c>
      <c r="C9" s="10">
        <v>231.6</v>
      </c>
      <c r="D9" s="18">
        <f t="shared" si="1"/>
        <v>0.19135802469135796</v>
      </c>
      <c r="E9" s="11"/>
      <c r="F9" s="10">
        <v>231.6</v>
      </c>
      <c r="G9" s="10">
        <v>176</v>
      </c>
      <c r="H9" s="22">
        <f t="shared" si="0"/>
        <v>0.75993091537132995</v>
      </c>
    </row>
    <row r="10" spans="1:8" x14ac:dyDescent="0.25">
      <c r="A10" s="12">
        <v>0.45</v>
      </c>
      <c r="B10" s="13"/>
      <c r="C10" s="13">
        <v>238.7</v>
      </c>
      <c r="D10" s="19"/>
      <c r="E10" s="14"/>
      <c r="F10" s="13">
        <v>238.7</v>
      </c>
      <c r="G10" s="13">
        <v>178.7</v>
      </c>
      <c r="H10" s="23">
        <f t="shared" si="0"/>
        <v>0.74863845831587761</v>
      </c>
    </row>
    <row r="11" spans="1:8" x14ac:dyDescent="0.25">
      <c r="A11" s="9">
        <v>0.5</v>
      </c>
      <c r="B11" s="10">
        <v>224.3</v>
      </c>
      <c r="C11" s="10">
        <v>237.7</v>
      </c>
      <c r="D11" s="18">
        <f t="shared" si="1"/>
        <v>5.9741417744092626E-2</v>
      </c>
      <c r="E11" s="11"/>
      <c r="F11" s="10">
        <v>237.7</v>
      </c>
      <c r="G11" s="10">
        <v>180.7</v>
      </c>
      <c r="H11" s="22">
        <f t="shared" si="0"/>
        <v>0.76020193521245261</v>
      </c>
    </row>
    <row r="12" spans="1:8" x14ac:dyDescent="0.25">
      <c r="A12" s="12">
        <v>0.55000000000000004</v>
      </c>
      <c r="B12" s="13"/>
      <c r="C12" s="13">
        <v>239.6</v>
      </c>
      <c r="D12" s="19"/>
      <c r="E12" s="14"/>
      <c r="F12" s="13">
        <v>239.6</v>
      </c>
      <c r="G12" s="13">
        <v>180.7</v>
      </c>
      <c r="H12" s="23">
        <f t="shared" si="0"/>
        <v>0.7541736227045075</v>
      </c>
    </row>
    <row r="13" spans="1:8" x14ac:dyDescent="0.25">
      <c r="A13" s="9">
        <v>0.6</v>
      </c>
      <c r="B13" s="10">
        <v>226.2</v>
      </c>
      <c r="C13" s="10">
        <v>239.6</v>
      </c>
      <c r="D13" s="18">
        <f t="shared" si="1"/>
        <v>5.9239610963748926E-2</v>
      </c>
      <c r="E13" s="11"/>
      <c r="F13" s="10">
        <v>239.6</v>
      </c>
      <c r="G13" s="10">
        <v>181.4</v>
      </c>
      <c r="H13" s="22">
        <f t="shared" si="0"/>
        <v>0.75709515859766285</v>
      </c>
    </row>
    <row r="14" spans="1:8" x14ac:dyDescent="0.25">
      <c r="A14" s="12">
        <v>0.65</v>
      </c>
      <c r="B14" s="13"/>
      <c r="C14" s="13"/>
      <c r="D14" s="13"/>
      <c r="E14" s="12"/>
      <c r="F14" s="12"/>
      <c r="G14" s="12"/>
      <c r="H14" s="12"/>
    </row>
    <row r="15" spans="1:8" x14ac:dyDescent="0.25">
      <c r="A15" s="17">
        <v>0.7</v>
      </c>
      <c r="B15" s="15">
        <v>228.4</v>
      </c>
      <c r="C15" s="15"/>
      <c r="D15" s="20"/>
      <c r="E15" s="16"/>
      <c r="F15" s="16"/>
      <c r="G15" s="16"/>
      <c r="H15" s="16"/>
    </row>
    <row r="16" spans="1:8" x14ac:dyDescent="0.25">
      <c r="D16" s="21"/>
    </row>
    <row r="17" spans="1:4" x14ac:dyDescent="0.25">
      <c r="A17" s="4"/>
      <c r="B17" s="3" t="s">
        <v>2</v>
      </c>
      <c r="C17" s="3" t="s">
        <v>6</v>
      </c>
      <c r="D17" s="8" t="s">
        <v>11</v>
      </c>
    </row>
    <row r="18" spans="1:4" x14ac:dyDescent="0.25">
      <c r="A18" s="9">
        <v>0.1</v>
      </c>
      <c r="B18" s="10">
        <v>49.3</v>
      </c>
      <c r="C18" s="10">
        <v>45.3</v>
      </c>
      <c r="D18" s="18">
        <f>(C18-B18)/ABS(B18)</f>
        <v>-8.1135902636916835E-2</v>
      </c>
    </row>
    <row r="19" spans="1:4" x14ac:dyDescent="0.25">
      <c r="A19" s="12">
        <v>0.15</v>
      </c>
      <c r="B19" s="13"/>
      <c r="C19" s="13">
        <v>82.7</v>
      </c>
      <c r="D19" s="19"/>
    </row>
    <row r="20" spans="1:4" x14ac:dyDescent="0.25">
      <c r="A20" s="9">
        <v>0.2</v>
      </c>
      <c r="B20" s="10">
        <v>87.6</v>
      </c>
      <c r="C20" s="10">
        <v>108</v>
      </c>
      <c r="D20" s="18">
        <f>(C20-B20)/ABS(B20)</f>
        <v>0.23287671232876719</v>
      </c>
    </row>
    <row r="21" spans="1:4" x14ac:dyDescent="0.25">
      <c r="A21" s="12">
        <v>0.25</v>
      </c>
      <c r="B21" s="13"/>
      <c r="C21" s="13">
        <v>128</v>
      </c>
      <c r="D21" s="19"/>
    </row>
    <row r="22" spans="1:4" x14ac:dyDescent="0.25">
      <c r="A22" s="9">
        <v>0.3</v>
      </c>
      <c r="B22" s="10">
        <v>118.8</v>
      </c>
      <c r="C22" s="10">
        <v>148</v>
      </c>
      <c r="D22" s="18">
        <f>(C22-B22)/ABS(B22)</f>
        <v>0.24579124579124581</v>
      </c>
    </row>
    <row r="23" spans="1:4" x14ac:dyDescent="0.25">
      <c r="A23" s="12">
        <v>0.35</v>
      </c>
      <c r="B23" s="13"/>
      <c r="C23" s="13">
        <v>170.7</v>
      </c>
      <c r="D23" s="19"/>
    </row>
    <row r="24" spans="1:4" x14ac:dyDescent="0.25">
      <c r="A24" s="9">
        <v>0.4</v>
      </c>
      <c r="B24" s="10">
        <v>139.69999999999999</v>
      </c>
      <c r="C24" s="10">
        <v>176</v>
      </c>
      <c r="D24" s="18">
        <f>(C24-B24)/ABS(B24)</f>
        <v>0.25984251968503946</v>
      </c>
    </row>
    <row r="25" spans="1:4" x14ac:dyDescent="0.25">
      <c r="A25" s="12">
        <v>0.45</v>
      </c>
      <c r="B25" s="13"/>
      <c r="C25" s="13">
        <v>178.7</v>
      </c>
      <c r="D25" s="19"/>
    </row>
    <row r="26" spans="1:4" x14ac:dyDescent="0.25">
      <c r="A26" s="9">
        <v>0.5</v>
      </c>
      <c r="B26" s="10">
        <v>148.5</v>
      </c>
      <c r="C26" s="10">
        <v>180.7</v>
      </c>
      <c r="D26" s="18">
        <f>(C26-B26)/ABS(B26)</f>
        <v>0.21683501683501677</v>
      </c>
    </row>
    <row r="27" spans="1:4" x14ac:dyDescent="0.25">
      <c r="A27" s="12">
        <v>0.55000000000000004</v>
      </c>
      <c r="B27" s="13"/>
      <c r="C27" s="13">
        <v>180.7</v>
      </c>
      <c r="D27" s="19"/>
    </row>
    <row r="28" spans="1:4" x14ac:dyDescent="0.25">
      <c r="A28" s="9">
        <v>0.6</v>
      </c>
      <c r="B28" s="10">
        <v>152</v>
      </c>
      <c r="C28" s="10">
        <v>181.4</v>
      </c>
      <c r="D28" s="18">
        <f>(C28-B28)/ABS(B28)</f>
        <v>0.19342105263157899</v>
      </c>
    </row>
    <row r="29" spans="1:4" x14ac:dyDescent="0.25">
      <c r="A29" s="12">
        <v>0.65</v>
      </c>
      <c r="B29" s="13"/>
      <c r="C29" s="13"/>
      <c r="D29" s="19"/>
    </row>
    <row r="30" spans="1:4" x14ac:dyDescent="0.25">
      <c r="A30" s="9">
        <v>0.7</v>
      </c>
      <c r="B30" s="10">
        <v>152.69999999999999</v>
      </c>
      <c r="C30" s="10"/>
      <c r="D30" s="18"/>
    </row>
  </sheetData>
  <mergeCells count="1">
    <mergeCell ref="F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Mike</cp:lastModifiedBy>
  <dcterms:created xsi:type="dcterms:W3CDTF">2016-08-02T23:27:51Z</dcterms:created>
  <dcterms:modified xsi:type="dcterms:W3CDTF">2016-08-03T00:11:37Z</dcterms:modified>
</cp:coreProperties>
</file>